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Z:\Achats - marchés\Services\2025\2025FCS0029_Maintenance chariots élévateurs\1_CONSULTATION\2_DCE\DCE word\"/>
    </mc:Choice>
  </mc:AlternateContent>
  <xr:revisionPtr revIDLastSave="0" documentId="13_ncr:1_{33DD4BBA-5A1E-4D83-B046-8793C7605B88}" xr6:coauthVersionLast="47" xr6:coauthVersionMax="47" xr10:uidLastSave="{00000000-0000-0000-0000-000000000000}"/>
  <bookViews>
    <workbookView xWindow="-120" yWindow="-120" windowWidth="20730" windowHeight="11040" activeTab="1" xr2:uid="{1F16B321-FB8A-4E9B-892B-E50CD3DF1FF8}"/>
  </bookViews>
  <sheets>
    <sheet name="Feuil1" sheetId="1" r:id="rId1"/>
    <sheet name="Feuil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2" l="1"/>
  <c r="G13" i="2" s="1"/>
  <c r="G7" i="2"/>
  <c r="F8" i="2"/>
  <c r="G8" i="2" s="1"/>
  <c r="F9" i="2"/>
  <c r="G9" i="2" s="1"/>
  <c r="F10" i="2"/>
  <c r="G10" i="2" s="1"/>
  <c r="F11" i="2"/>
  <c r="G11" i="2" s="1"/>
  <c r="F12" i="2"/>
  <c r="G12" i="2" s="1"/>
  <c r="F14" i="2"/>
  <c r="G14" i="2" s="1"/>
  <c r="F7" i="2"/>
  <c r="F15" i="2" s="1"/>
  <c r="G15" i="2" s="1"/>
</calcChain>
</file>

<file path=xl/sharedStrings.xml><?xml version="1.0" encoding="utf-8"?>
<sst xmlns="http://schemas.openxmlformats.org/spreadsheetml/2006/main" count="28" uniqueCount="28">
  <si>
    <t>Marché de maintenance des chariots élevateurs et des nacelles de l'ISAE-SUPAERO</t>
  </si>
  <si>
    <t>DIAG-01</t>
  </si>
  <si>
    <t>DIAG-02</t>
  </si>
  <si>
    <t>DIAG-03</t>
  </si>
  <si>
    <t>INTER-01</t>
  </si>
  <si>
    <t>INTER-02</t>
  </si>
  <si>
    <t>ENLEV-01</t>
  </si>
  <si>
    <t>2025FCS0029 - ANNEXE FINANCIERE 2 - Détail Quantitatif Estimatif</t>
  </si>
  <si>
    <t>Détail Quantitatif Estimatif (DQE)</t>
  </si>
  <si>
    <t>Type de prestation</t>
  </si>
  <si>
    <t>Prix HT</t>
  </si>
  <si>
    <t>Quantité</t>
  </si>
  <si>
    <t>Prix total HT</t>
  </si>
  <si>
    <t>Prix total TTC</t>
  </si>
  <si>
    <t>Dénomination du BPU</t>
  </si>
  <si>
    <t>ATELI-01</t>
  </si>
  <si>
    <t>TOTAL</t>
  </si>
  <si>
    <t>2025FCS0029 - Maintenance préventive et corrective du parc multimarques de matériel de manutention et de levage de l’ISAE-SUPAERO</t>
  </si>
  <si>
    <r>
      <rPr>
        <b/>
        <sz val="11"/>
        <rFont val="Aptos Narrow"/>
        <family val="2"/>
        <scheme val="minor"/>
      </rPr>
      <t>Diagnostic d'une panne inférieur à 30 minutes</t>
    </r>
    <r>
      <rPr>
        <sz val="11"/>
        <rFont val="Aptos Narrow"/>
        <family val="2"/>
        <scheme val="minor"/>
      </rPr>
      <t xml:space="preserve">
Intervention visant à identifier la panne / le dysfonctionnement de l'appareil et chiffrer l'intervention
Déplacement compris</t>
    </r>
  </si>
  <si>
    <t>ENLEV-02</t>
  </si>
  <si>
    <r>
      <rPr>
        <b/>
        <sz val="11"/>
        <color theme="1"/>
        <rFont val="Aptos Narrow"/>
        <family val="2"/>
        <scheme val="minor"/>
      </rPr>
      <t>Diagnostic d'une panne entre 30 minutes et 1h</t>
    </r>
    <r>
      <rPr>
        <sz val="11"/>
        <color theme="1"/>
        <rFont val="Aptos Narrow"/>
        <family val="2"/>
        <scheme val="minor"/>
      </rPr>
      <t xml:space="preserve">
Intervention visant à identifier la panne / le dysfonctionnement de l'appareil et chiffrer l'intervention
Déplacement compris</t>
    </r>
  </si>
  <si>
    <r>
      <rPr>
        <b/>
        <sz val="11"/>
        <color theme="1"/>
        <rFont val="Aptos Narrow"/>
        <family val="2"/>
        <scheme val="minor"/>
      </rPr>
      <t>Diagnostic d'une panne au-delà de la première heure</t>
    </r>
    <r>
      <rPr>
        <sz val="11"/>
        <color theme="1"/>
        <rFont val="Aptos Narrow"/>
        <family val="2"/>
        <scheme val="minor"/>
      </rPr>
      <t xml:space="preserve">
Intervention visant à identifier la panne / le dysfonctionnement de l'appareil et chiffrer l'intervention
Déplacement compris</t>
    </r>
  </si>
  <si>
    <r>
      <rPr>
        <b/>
        <sz val="11"/>
        <color theme="1"/>
        <rFont val="Aptos Narrow"/>
        <family val="2"/>
        <scheme val="minor"/>
      </rPr>
      <t xml:space="preserve">Enlèvement d'un chariot élévateur, gerbeur </t>
    </r>
    <r>
      <rPr>
        <sz val="11"/>
        <color theme="1"/>
        <rFont val="Aptos Narrow"/>
        <family val="2"/>
        <scheme val="minor"/>
      </rPr>
      <t>sur site pour réparation chez le titulaire et retour à l'ISAE-SUPAERO (Transport, chargement et déchargement compris).</t>
    </r>
  </si>
  <si>
    <r>
      <rPr>
        <b/>
        <sz val="11"/>
        <rFont val="Aptos Narrow"/>
        <family val="2"/>
        <scheme val="minor"/>
      </rPr>
      <t xml:space="preserve">Frais de déplacement : </t>
    </r>
    <r>
      <rPr>
        <sz val="11"/>
        <rFont val="Aptos Narrow"/>
        <family val="2"/>
        <scheme val="minor"/>
      </rPr>
      <t xml:space="preserve"> aller-retour avec un véhicule léger</t>
    </r>
  </si>
  <si>
    <r>
      <rPr>
        <b/>
        <sz val="11"/>
        <rFont val="Aptos Narrow"/>
        <family val="2"/>
        <scheme val="minor"/>
      </rPr>
      <t>Main d'œuvre pour intervention sur site</t>
    </r>
    <r>
      <rPr>
        <sz val="11"/>
        <rFont val="Aptos Narrow"/>
        <family val="2"/>
        <scheme val="minor"/>
      </rPr>
      <t xml:space="preserve"> : taux horaire par agent - trajet non inclus</t>
    </r>
  </si>
  <si>
    <r>
      <rPr>
        <b/>
        <sz val="11"/>
        <color indexed="8"/>
        <rFont val="Aptos Narrow"/>
        <family val="2"/>
        <scheme val="minor"/>
      </rPr>
      <t>Enlèvement d'une nacelle</t>
    </r>
    <r>
      <rPr>
        <sz val="11"/>
        <color indexed="8"/>
        <rFont val="Aptos Narrow"/>
        <family val="2"/>
        <scheme val="minor"/>
      </rPr>
      <t xml:space="preserve"> sur site pour réparation chez le titulaire et retour à l'ISAE-SUPAERO (Transport, chargement et déchargement compris).</t>
    </r>
  </si>
  <si>
    <r>
      <rPr>
        <b/>
        <sz val="11"/>
        <color theme="1"/>
        <rFont val="Aptos Narrow"/>
        <family val="2"/>
        <scheme val="minor"/>
      </rPr>
      <t>Main d'œuvre pour réparation d'un équipement dans l'atelier du titulaire</t>
    </r>
    <r>
      <rPr>
        <sz val="11"/>
        <color theme="1"/>
        <rFont val="Aptos Narrow"/>
        <family val="2"/>
        <scheme val="minor"/>
      </rPr>
      <t xml:space="preserve"> : taux horaire par agent</t>
    </r>
  </si>
  <si>
    <t>L'analyse du DQE se fait sur le tarif TTC conformément à l'article 7 du Règlement de la Consultation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</si>
</sst>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 Unicode MS"/>
      <family val="2"/>
    </font>
    <font>
      <b/>
      <sz val="18"/>
      <name val="Arial Unicode MS"/>
      <family val="2"/>
    </font>
    <font>
      <sz val="16"/>
      <name val="Arial"/>
      <family val="2"/>
    </font>
    <font>
      <b/>
      <sz val="10"/>
      <name val="Arial Unicode MS"/>
    </font>
    <font>
      <sz val="10"/>
      <color theme="1"/>
      <name val="Arial Unicode MS"/>
      <family val="2"/>
    </font>
    <font>
      <b/>
      <sz val="16"/>
      <name val="Arial"/>
      <family val="2"/>
    </font>
    <font>
      <i/>
      <sz val="11"/>
      <color rgb="FFFF000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i/>
      <sz val="12"/>
      <name val="Arial Unicode MS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indexed="8"/>
      <name val="Aptos Narrow"/>
      <family val="2"/>
      <scheme val="minor"/>
    </font>
    <font>
      <sz val="11"/>
      <color indexed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0">
    <xf numFmtId="0" fontId="0" fillId="0" borderId="0" xfId="0"/>
    <xf numFmtId="0" fontId="9" fillId="0" borderId="0" xfId="0" applyFont="1"/>
    <xf numFmtId="0" fontId="6" fillId="0" borderId="6" xfId="0" applyFont="1" applyBorder="1" applyAlignment="1">
      <alignment horizontal="center" vertical="center"/>
    </xf>
    <xf numFmtId="0" fontId="3" fillId="2" borderId="6" xfId="0" applyFont="1" applyFill="1" applyBorder="1" applyAlignment="1">
      <alignment vertical="center" wrapText="1"/>
    </xf>
    <xf numFmtId="0" fontId="10" fillId="3" borderId="6" xfId="0" applyFont="1" applyFill="1" applyBorder="1" applyAlignment="1">
      <alignment horizontal="center"/>
    </xf>
    <xf numFmtId="0" fontId="7" fillId="0" borderId="7" xfId="0" applyFont="1" applyBorder="1" applyAlignment="1">
      <alignment vertical="center" wrapText="1"/>
    </xf>
    <xf numFmtId="44" fontId="3" fillId="2" borderId="6" xfId="1" applyFont="1" applyFill="1" applyBorder="1" applyAlignment="1">
      <alignment vertical="center" wrapText="1"/>
    </xf>
    <xf numFmtId="44" fontId="0" fillId="0" borderId="6" xfId="1" applyFont="1" applyBorder="1"/>
    <xf numFmtId="44" fontId="3" fillId="2" borderId="7" xfId="1" applyFont="1" applyFill="1" applyBorder="1" applyAlignment="1">
      <alignment vertical="center" wrapText="1"/>
    </xf>
    <xf numFmtId="44" fontId="3" fillId="2" borderId="4" xfId="1" applyFont="1" applyFill="1" applyBorder="1" applyAlignment="1">
      <alignment vertical="center" wrapText="1"/>
    </xf>
    <xf numFmtId="44" fontId="0" fillId="0" borderId="5" xfId="1" applyFont="1" applyFill="1" applyBorder="1"/>
    <xf numFmtId="44" fontId="0" fillId="0" borderId="6" xfId="1" applyFont="1" applyBorder="1" applyAlignment="1">
      <alignment vertical="center"/>
    </xf>
    <xf numFmtId="0" fontId="0" fillId="0" borderId="6" xfId="0" applyBorder="1" applyAlignment="1">
      <alignment vertical="center"/>
    </xf>
    <xf numFmtId="44" fontId="0" fillId="0" borderId="7" xfId="1" applyFont="1" applyBorder="1" applyAlignment="1">
      <alignment vertical="center"/>
    </xf>
    <xf numFmtId="44" fontId="7" fillId="0" borderId="7" xfId="1" applyFont="1" applyBorder="1" applyAlignment="1">
      <alignment vertical="center" wrapText="1"/>
    </xf>
    <xf numFmtId="0" fontId="12" fillId="2" borderId="6" xfId="0" applyFont="1" applyFill="1" applyBorder="1" applyAlignment="1">
      <alignment vertical="center" wrapText="1"/>
    </xf>
    <xf numFmtId="0" fontId="0" fillId="0" borderId="6" xfId="0" applyFont="1" applyBorder="1" applyAlignment="1">
      <alignment wrapText="1"/>
    </xf>
    <xf numFmtId="0" fontId="0" fillId="0" borderId="6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0" fillId="0" borderId="8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/>
    <xf numFmtId="0" fontId="5" fillId="0" borderId="0" xfId="0" applyFont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/>
    <xf numFmtId="0" fontId="8" fillId="0" borderId="0" xfId="0" applyFont="1" applyAlignment="1"/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B683A-A753-4E21-97D6-4DF462B12544}">
  <dimension ref="B2:H3"/>
  <sheetViews>
    <sheetView workbookViewId="0">
      <selection activeCell="H11" sqref="H11"/>
    </sheetView>
  </sheetViews>
  <sheetFormatPr baseColWidth="10" defaultRowHeight="15"/>
  <cols>
    <col min="5" max="5" width="47.42578125" customWidth="1"/>
    <col min="8" max="8" width="28.85546875" customWidth="1"/>
  </cols>
  <sheetData>
    <row r="2" spans="2:8" ht="36.75" customHeight="1">
      <c r="B2" s="20" t="s">
        <v>7</v>
      </c>
      <c r="C2" s="21"/>
      <c r="D2" s="21"/>
      <c r="E2" s="21"/>
      <c r="F2" s="21"/>
      <c r="G2" s="21"/>
      <c r="H2" s="21"/>
    </row>
    <row r="3" spans="2:8" ht="20.25">
      <c r="B3" s="22" t="s">
        <v>0</v>
      </c>
      <c r="C3" s="22"/>
      <c r="D3" s="22"/>
      <c r="E3" s="22"/>
      <c r="F3" s="22"/>
      <c r="G3" s="22"/>
      <c r="H3" s="22"/>
    </row>
  </sheetData>
  <mergeCells count="2">
    <mergeCell ref="B2:H2"/>
    <mergeCell ref="B3:H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B55F0-3106-4DE2-9A7F-1CEF292E3543}">
  <dimension ref="B2:H15"/>
  <sheetViews>
    <sheetView showGridLines="0" tabSelected="1" workbookViewId="0">
      <selection activeCell="E4" sqref="E4"/>
    </sheetView>
  </sheetViews>
  <sheetFormatPr baseColWidth="10" defaultRowHeight="15"/>
  <cols>
    <col min="2" max="2" width="23.140625" customWidth="1"/>
    <col min="3" max="3" width="56.5703125" customWidth="1"/>
    <col min="4" max="4" width="32.85546875" customWidth="1"/>
    <col min="5" max="5" width="14.5703125" customWidth="1"/>
    <col min="6" max="6" width="18.7109375" customWidth="1"/>
    <col min="7" max="7" width="27.28515625" customWidth="1"/>
    <col min="8" max="8" width="34" customWidth="1"/>
  </cols>
  <sheetData>
    <row r="2" spans="2:8" ht="20.25">
      <c r="B2" s="26" t="s">
        <v>8</v>
      </c>
      <c r="C2" s="26"/>
      <c r="D2" s="26"/>
      <c r="E2" s="26"/>
      <c r="F2" s="26"/>
      <c r="G2" s="26"/>
      <c r="H2" s="29"/>
    </row>
    <row r="3" spans="2:8" ht="15.75" customHeight="1">
      <c r="B3" s="27" t="s">
        <v>17</v>
      </c>
      <c r="C3" s="27"/>
      <c r="D3" s="27"/>
      <c r="E3" s="27"/>
      <c r="F3" s="27"/>
      <c r="G3" s="27"/>
      <c r="H3" s="28"/>
    </row>
    <row r="4" spans="2:8">
      <c r="B4" s="1" t="s">
        <v>27</v>
      </c>
    </row>
    <row r="6" spans="2:8" ht="15.75">
      <c r="B6" s="4" t="s">
        <v>14</v>
      </c>
      <c r="C6" s="4" t="s">
        <v>9</v>
      </c>
      <c r="D6" s="4" t="s">
        <v>10</v>
      </c>
      <c r="E6" s="4" t="s">
        <v>11</v>
      </c>
      <c r="F6" s="4" t="s">
        <v>12</v>
      </c>
      <c r="G6" s="4" t="s">
        <v>13</v>
      </c>
    </row>
    <row r="7" spans="2:8" ht="75.75" customHeight="1">
      <c r="B7" s="2" t="s">
        <v>1</v>
      </c>
      <c r="C7" s="15" t="s">
        <v>18</v>
      </c>
      <c r="D7" s="6"/>
      <c r="E7" s="3">
        <v>3</v>
      </c>
      <c r="F7" s="6">
        <f>E7*D7</f>
        <v>0</v>
      </c>
      <c r="G7" s="11">
        <f>F7*1.2</f>
        <v>0</v>
      </c>
    </row>
    <row r="8" spans="2:8" ht="60">
      <c r="B8" s="2" t="s">
        <v>2</v>
      </c>
      <c r="C8" s="16" t="s">
        <v>20</v>
      </c>
      <c r="D8" s="7"/>
      <c r="E8" s="12">
        <v>5</v>
      </c>
      <c r="F8" s="6">
        <f t="shared" ref="F8:F14" si="0">E8*D8</f>
        <v>0</v>
      </c>
      <c r="G8" s="11">
        <f t="shared" ref="G8:G14" si="1">F8*1.2</f>
        <v>0</v>
      </c>
    </row>
    <row r="9" spans="2:8" ht="60">
      <c r="B9" s="2" t="s">
        <v>3</v>
      </c>
      <c r="C9" s="17" t="s">
        <v>21</v>
      </c>
      <c r="D9" s="7"/>
      <c r="E9" s="12">
        <v>2</v>
      </c>
      <c r="F9" s="6">
        <f t="shared" si="0"/>
        <v>0</v>
      </c>
      <c r="G9" s="11">
        <f t="shared" si="1"/>
        <v>0</v>
      </c>
    </row>
    <row r="10" spans="2:8">
      <c r="B10" s="2" t="s">
        <v>4</v>
      </c>
      <c r="C10" s="15" t="s">
        <v>23</v>
      </c>
      <c r="D10" s="6"/>
      <c r="E10" s="3">
        <v>10</v>
      </c>
      <c r="F10" s="6">
        <f t="shared" si="0"/>
        <v>0</v>
      </c>
      <c r="G10" s="11">
        <f t="shared" si="1"/>
        <v>0</v>
      </c>
    </row>
    <row r="11" spans="2:8" ht="30">
      <c r="B11" s="2" t="s">
        <v>5</v>
      </c>
      <c r="C11" s="15" t="s">
        <v>24</v>
      </c>
      <c r="D11" s="6"/>
      <c r="E11" s="3">
        <v>10</v>
      </c>
      <c r="F11" s="6">
        <f t="shared" si="0"/>
        <v>0</v>
      </c>
      <c r="G11" s="11">
        <f t="shared" si="1"/>
        <v>0</v>
      </c>
    </row>
    <row r="12" spans="2:8" ht="45">
      <c r="B12" s="2" t="s">
        <v>6</v>
      </c>
      <c r="C12" s="16" t="s">
        <v>22</v>
      </c>
      <c r="D12" s="7"/>
      <c r="E12" s="3">
        <v>3</v>
      </c>
      <c r="F12" s="6">
        <f t="shared" si="0"/>
        <v>0</v>
      </c>
      <c r="G12" s="11">
        <f t="shared" si="1"/>
        <v>0</v>
      </c>
    </row>
    <row r="13" spans="2:8" ht="45">
      <c r="B13" s="2" t="s">
        <v>19</v>
      </c>
      <c r="C13" s="17" t="s">
        <v>25</v>
      </c>
      <c r="D13" s="7"/>
      <c r="E13" s="3">
        <v>3</v>
      </c>
      <c r="F13" s="6">
        <f t="shared" ref="F13" si="2">E13*D13</f>
        <v>0</v>
      </c>
      <c r="G13" s="11">
        <f t="shared" ref="G13" si="3">F13*1.2</f>
        <v>0</v>
      </c>
    </row>
    <row r="14" spans="2:8" ht="30.75" thickBot="1">
      <c r="B14" s="18" t="s">
        <v>15</v>
      </c>
      <c r="C14" s="19" t="s">
        <v>26</v>
      </c>
      <c r="D14" s="14"/>
      <c r="E14" s="5">
        <v>3</v>
      </c>
      <c r="F14" s="8">
        <f t="shared" si="0"/>
        <v>0</v>
      </c>
      <c r="G14" s="13">
        <f t="shared" si="1"/>
        <v>0</v>
      </c>
    </row>
    <row r="15" spans="2:8" ht="15.75" thickBot="1">
      <c r="B15" s="23" t="s">
        <v>16</v>
      </c>
      <c r="C15" s="24"/>
      <c r="D15" s="24"/>
      <c r="E15" s="25"/>
      <c r="F15" s="9">
        <f>SUM(F7:F14)</f>
        <v>0</v>
      </c>
      <c r="G15" s="10">
        <f>F15*1.2</f>
        <v>0</v>
      </c>
    </row>
  </sheetData>
  <mergeCells count="3">
    <mergeCell ref="B15:E15"/>
    <mergeCell ref="B3:G3"/>
    <mergeCell ref="B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Maxine BARRAILLE</dc:creator>
  <cp:lastModifiedBy>Maxine BARRAILLE</cp:lastModifiedBy>
  <dcterms:created xsi:type="dcterms:W3CDTF">2026-01-08T14:05:56Z</dcterms:created>
  <dcterms:modified xsi:type="dcterms:W3CDTF">2026-01-26T13:54:23Z</dcterms:modified>
</cp:coreProperties>
</file>